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calcChain.xml><?xml version="1.0" encoding="utf-8"?>
<calcChain xmlns="http://schemas.openxmlformats.org/spreadsheetml/2006/main">
  <c r="G24" i="1"/>
  <c r="G33" s="1"/>
  <c r="I25" i="3"/>
  <c r="I33"/>
  <c r="G33"/>
  <c r="G29"/>
  <c r="G29" i="1"/>
  <c r="G21" i="3"/>
  <c r="G17"/>
  <c r="G26" s="1"/>
  <c r="G18"/>
  <c r="G23"/>
  <c r="I29"/>
  <c r="G20" l="1"/>
  <c r="G15"/>
  <c r="G30"/>
  <c r="G25" s="1"/>
  <c r="G27"/>
  <c r="G28"/>
  <c r="I23"/>
  <c r="G14" l="1"/>
  <c r="G32"/>
  <c r="G31"/>
  <c r="I18"/>
  <c r="I17"/>
  <c r="I20"/>
  <c r="I15" l="1"/>
  <c r="I28"/>
  <c r="I27"/>
  <c r="I26"/>
  <c r="I32" l="1"/>
  <c r="I31"/>
  <c r="I30"/>
  <c r="I14" s="1"/>
  <c r="G18" i="1" l="1"/>
  <c r="G15" s="1"/>
  <c r="G28"/>
  <c r="G25" s="1"/>
  <c r="K33"/>
  <c r="G32"/>
  <c r="G23"/>
  <c r="G21"/>
  <c r="G31" l="1"/>
  <c r="G30"/>
  <c r="G20"/>
  <c r="G14" s="1"/>
  <c r="G27"/>
  <c r="G26"/>
</calcChain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<sst xmlns="http://schemas.openxmlformats.org/spreadsheetml/2006/main" count="118" uniqueCount="69">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</sst>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topLeftCell="B12" zoomScale="90" zoomScaleSheetLayoutView="90" workbookViewId="0">
      <selection activeCell="I34" sqref="I34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1.2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40" t="s">
        <v>50</v>
      </c>
      <c r="E3" s="41"/>
      <c r="F3" s="41"/>
      <c r="G3" s="41"/>
    </row>
    <row r="4" spans="1:8">
      <c r="D4" s="18" t="s">
        <v>13</v>
      </c>
      <c r="E4" s="29"/>
      <c r="F4" s="2" t="s">
        <v>14</v>
      </c>
      <c r="G4" s="30"/>
      <c r="H4" s="2" t="s">
        <v>15</v>
      </c>
    </row>
    <row r="6" spans="1:8" ht="48" customHeight="1">
      <c r="D6" s="40" t="s">
        <v>66</v>
      </c>
      <c r="E6" s="49"/>
      <c r="F6" s="49"/>
      <c r="G6" s="49"/>
    </row>
    <row r="7" spans="1:8" ht="55.5" customHeight="1">
      <c r="D7" s="40" t="s">
        <v>50</v>
      </c>
      <c r="E7" s="41"/>
      <c r="F7" s="41"/>
      <c r="G7" s="41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51" t="s">
        <v>56</v>
      </c>
      <c r="B10" s="51"/>
      <c r="C10" s="51"/>
      <c r="D10" s="51"/>
      <c r="E10" s="51"/>
      <c r="F10" s="51"/>
      <c r="G10" s="51"/>
      <c r="H10" s="5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52" t="s">
        <v>43</v>
      </c>
      <c r="B12" s="25"/>
      <c r="C12" s="60" t="s">
        <v>52</v>
      </c>
      <c r="D12" s="61"/>
      <c r="E12" s="61"/>
      <c r="F12" s="55"/>
      <c r="G12" s="54" t="s">
        <v>9</v>
      </c>
      <c r="H12" s="55"/>
    </row>
    <row r="13" spans="1:8" s="9" customFormat="1" ht="36.75" customHeight="1">
      <c r="A13" s="53"/>
      <c r="B13" s="26" t="s">
        <v>44</v>
      </c>
      <c r="C13" s="62"/>
      <c r="D13" s="62"/>
      <c r="E13" s="62"/>
      <c r="F13" s="57"/>
      <c r="G13" s="56"/>
      <c r="H13" s="57"/>
    </row>
    <row r="14" spans="1:8" s="8" customFormat="1" ht="37.5" customHeight="1">
      <c r="A14" s="13"/>
      <c r="B14" s="24" t="s">
        <v>11</v>
      </c>
      <c r="C14" s="42" t="s">
        <v>10</v>
      </c>
      <c r="D14" s="43"/>
      <c r="E14" s="43"/>
      <c r="F14" s="44"/>
      <c r="G14" s="37">
        <f>G15+G25+G20</f>
        <v>50053</v>
      </c>
      <c r="H14" s="37"/>
    </row>
    <row r="15" spans="1:8" s="7" customFormat="1" ht="37.5" customHeight="1">
      <c r="A15" s="13">
        <v>606</v>
      </c>
      <c r="B15" s="15" t="s">
        <v>3</v>
      </c>
      <c r="C15" s="45" t="s">
        <v>0</v>
      </c>
      <c r="D15" s="46"/>
      <c r="E15" s="46"/>
      <c r="F15" s="47"/>
      <c r="G15" s="37">
        <f>G16-G18</f>
        <v>0</v>
      </c>
      <c r="H15" s="37"/>
    </row>
    <row r="16" spans="1:8" s="7" customFormat="1" ht="56.25" hidden="1" customHeight="1">
      <c r="A16" s="13"/>
      <c r="B16" s="16" t="s">
        <v>4</v>
      </c>
      <c r="C16" s="32" t="s">
        <v>53</v>
      </c>
      <c r="D16" s="33"/>
      <c r="E16" s="33"/>
      <c r="F16" s="38"/>
      <c r="G16" s="34">
        <v>0</v>
      </c>
      <c r="H16" s="34"/>
    </row>
    <row r="17" spans="1:11" s="7" customFormat="1" ht="78.75" hidden="1" customHeight="1">
      <c r="A17" s="13"/>
      <c r="B17" s="16" t="s">
        <v>35</v>
      </c>
      <c r="C17" s="39" t="s">
        <v>55</v>
      </c>
      <c r="D17" s="39"/>
      <c r="E17" s="39"/>
      <c r="F17" s="39"/>
      <c r="G17" s="34">
        <v>0</v>
      </c>
      <c r="H17" s="34"/>
    </row>
    <row r="18" spans="1:11" s="7" customFormat="1" ht="56.25" hidden="1" customHeight="1">
      <c r="A18" s="13"/>
      <c r="B18" s="16" t="s">
        <v>5</v>
      </c>
      <c r="C18" s="32" t="s">
        <v>1</v>
      </c>
      <c r="D18" s="33"/>
      <c r="E18" s="33"/>
      <c r="F18" s="38"/>
      <c r="G18" s="34">
        <f>G19</f>
        <v>0</v>
      </c>
      <c r="H18" s="34"/>
    </row>
    <row r="19" spans="1:11" s="7" customFormat="1" ht="75" hidden="1" customHeight="1">
      <c r="A19" s="13"/>
      <c r="B19" s="16" t="s">
        <v>46</v>
      </c>
      <c r="C19" s="32" t="s">
        <v>47</v>
      </c>
      <c r="D19" s="33"/>
      <c r="E19" s="33"/>
      <c r="F19" s="38"/>
      <c r="G19" s="34">
        <v>0</v>
      </c>
      <c r="H19" s="34"/>
    </row>
    <row r="20" spans="1:11" s="7" customFormat="1" ht="60.75" customHeight="1">
      <c r="A20" s="13"/>
      <c r="B20" s="15" t="s">
        <v>17</v>
      </c>
      <c r="C20" s="45" t="s">
        <v>18</v>
      </c>
      <c r="D20" s="46"/>
      <c r="E20" s="46"/>
      <c r="F20" s="47"/>
      <c r="G20" s="37">
        <f>G21-G23</f>
        <v>-25734</v>
      </c>
      <c r="H20" s="37"/>
    </row>
    <row r="21" spans="1:11" s="7" customFormat="1" ht="87" customHeight="1">
      <c r="A21" s="13"/>
      <c r="B21" s="16" t="s">
        <v>16</v>
      </c>
      <c r="C21" s="39" t="s">
        <v>58</v>
      </c>
      <c r="D21" s="39"/>
      <c r="E21" s="39"/>
      <c r="F21" s="39"/>
      <c r="G21" s="34">
        <f>G22</f>
        <v>13500</v>
      </c>
      <c r="H21" s="34"/>
      <c r="I21" s="27"/>
      <c r="J21" s="27"/>
      <c r="K21" s="27"/>
    </row>
    <row r="22" spans="1:11" s="7" customFormat="1" ht="61.5" customHeight="1">
      <c r="A22" s="13"/>
      <c r="B22" s="16" t="s">
        <v>36</v>
      </c>
      <c r="C22" s="39" t="s">
        <v>59</v>
      </c>
      <c r="D22" s="39"/>
      <c r="E22" s="39"/>
      <c r="F22" s="39"/>
      <c r="G22" s="34">
        <v>13500</v>
      </c>
      <c r="H22" s="34"/>
      <c r="I22" s="31"/>
      <c r="J22" s="31"/>
      <c r="K22" s="27"/>
    </row>
    <row r="23" spans="1:11" s="7" customFormat="1" ht="37.5" customHeight="1">
      <c r="A23" s="13"/>
      <c r="B23" s="16" t="s">
        <v>21</v>
      </c>
      <c r="C23" s="39" t="s">
        <v>20</v>
      </c>
      <c r="D23" s="39"/>
      <c r="E23" s="39"/>
      <c r="F23" s="39"/>
      <c r="G23" s="34">
        <f>G24</f>
        <v>39234</v>
      </c>
      <c r="H23" s="34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39" t="s">
        <v>57</v>
      </c>
      <c r="D24" s="39"/>
      <c r="E24" s="39"/>
      <c r="F24" s="39"/>
      <c r="G24" s="34">
        <f>21000+15234+3000</f>
        <v>39234</v>
      </c>
      <c r="H24" s="34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45" t="s">
        <v>25</v>
      </c>
      <c r="D25" s="46"/>
      <c r="E25" s="46"/>
      <c r="F25" s="47"/>
      <c r="G25" s="59">
        <f>-G28+G33</f>
        <v>75787</v>
      </c>
      <c r="H25" s="59"/>
    </row>
    <row r="26" spans="1:11" s="7" customFormat="1" ht="56.25" customHeight="1">
      <c r="A26" s="13"/>
      <c r="B26" s="16" t="s">
        <v>24</v>
      </c>
      <c r="C26" s="32" t="s">
        <v>23</v>
      </c>
      <c r="D26" s="33"/>
      <c r="E26" s="33"/>
      <c r="F26" s="33"/>
      <c r="G26" s="35">
        <f>G29</f>
        <v>1557210</v>
      </c>
      <c r="H26" s="48"/>
    </row>
    <row r="27" spans="1:11" s="7" customFormat="1" ht="39" customHeight="1">
      <c r="A27" s="13"/>
      <c r="B27" s="16" t="s">
        <v>27</v>
      </c>
      <c r="C27" s="32" t="s">
        <v>28</v>
      </c>
      <c r="D27" s="33"/>
      <c r="E27" s="33"/>
      <c r="F27" s="33"/>
      <c r="G27" s="35">
        <f>G29</f>
        <v>1557210</v>
      </c>
      <c r="H27" s="58"/>
    </row>
    <row r="28" spans="1:11" s="7" customFormat="1" ht="40.5" customHeight="1">
      <c r="A28" s="13"/>
      <c r="B28" s="16" t="s">
        <v>7</v>
      </c>
      <c r="C28" s="32" t="s">
        <v>26</v>
      </c>
      <c r="D28" s="33"/>
      <c r="E28" s="33"/>
      <c r="F28" s="33"/>
      <c r="G28" s="35">
        <f>G29</f>
        <v>1557210</v>
      </c>
      <c r="H28" s="58"/>
    </row>
    <row r="29" spans="1:11" s="7" customFormat="1" ht="40.5" customHeight="1">
      <c r="A29" s="13"/>
      <c r="B29" s="16" t="s">
        <v>29</v>
      </c>
      <c r="C29" s="32" t="s">
        <v>30</v>
      </c>
      <c r="D29" s="33"/>
      <c r="E29" s="33"/>
      <c r="F29" s="38"/>
      <c r="G29" s="50">
        <f>I29+G16+G22</f>
        <v>1557210</v>
      </c>
      <c r="H29" s="50"/>
      <c r="I29" s="7">
        <v>1543710</v>
      </c>
    </row>
    <row r="30" spans="1:11" s="7" customFormat="1" ht="42.75" customHeight="1">
      <c r="A30" s="13"/>
      <c r="B30" s="16" t="s">
        <v>31</v>
      </c>
      <c r="C30" s="32" t="s">
        <v>32</v>
      </c>
      <c r="D30" s="33"/>
      <c r="E30" s="33"/>
      <c r="F30" s="33"/>
      <c r="G30" s="35">
        <f>G33</f>
        <v>1632997</v>
      </c>
      <c r="H30" s="36"/>
    </row>
    <row r="31" spans="1:11" s="7" customFormat="1" ht="42.75" customHeight="1">
      <c r="A31" s="13"/>
      <c r="B31" s="16" t="s">
        <v>33</v>
      </c>
      <c r="C31" s="32" t="s">
        <v>34</v>
      </c>
      <c r="D31" s="33"/>
      <c r="E31" s="33"/>
      <c r="F31" s="33"/>
      <c r="G31" s="35">
        <f>G33</f>
        <v>1632997</v>
      </c>
      <c r="H31" s="36"/>
    </row>
    <row r="32" spans="1:11" s="7" customFormat="1" ht="42.75" customHeight="1">
      <c r="A32" s="13"/>
      <c r="B32" s="16" t="s">
        <v>8</v>
      </c>
      <c r="C32" s="32" t="s">
        <v>41</v>
      </c>
      <c r="D32" s="33"/>
      <c r="E32" s="33"/>
      <c r="F32" s="33"/>
      <c r="G32" s="35">
        <f>G33</f>
        <v>1632997</v>
      </c>
      <c r="H32" s="36"/>
    </row>
    <row r="33" spans="1:11" ht="42.75" customHeight="1">
      <c r="A33" s="13"/>
      <c r="B33" s="16" t="s">
        <v>39</v>
      </c>
      <c r="C33" s="32" t="s">
        <v>40</v>
      </c>
      <c r="D33" s="33"/>
      <c r="E33" s="33"/>
      <c r="F33" s="33"/>
      <c r="G33" s="34">
        <f>I33+G24</f>
        <v>1632997</v>
      </c>
      <c r="H33" s="34"/>
      <c r="I33" s="7">
        <v>1593763</v>
      </c>
      <c r="J33" s="7"/>
      <c r="K33" s="7">
        <f>I33-I29</f>
        <v>50053</v>
      </c>
    </row>
    <row r="34" spans="1:11">
      <c r="A34" s="6" t="s">
        <v>63</v>
      </c>
    </row>
  </sheetData>
  <mergeCells count="48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14" zoomScaleSheetLayoutView="100" workbookViewId="0">
      <selection activeCell="G25" sqref="G25:H25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40" t="s">
        <v>51</v>
      </c>
      <c r="G3" s="63"/>
      <c r="H3" s="63"/>
      <c r="I3" s="63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40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51" t="s">
        <v>60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2" t="s">
        <v>43</v>
      </c>
      <c r="B12" s="25"/>
      <c r="C12" s="60" t="s">
        <v>45</v>
      </c>
      <c r="D12" s="61"/>
      <c r="E12" s="61"/>
      <c r="F12" s="55"/>
      <c r="G12" s="54" t="s">
        <v>61</v>
      </c>
      <c r="H12" s="61"/>
      <c r="I12" s="54" t="s">
        <v>62</v>
      </c>
      <c r="J12" s="55"/>
    </row>
    <row r="13" spans="1:10" s="9" customFormat="1" ht="62.25" customHeight="1">
      <c r="A13" s="53"/>
      <c r="B13" s="26" t="s">
        <v>44</v>
      </c>
      <c r="C13" s="62"/>
      <c r="D13" s="62"/>
      <c r="E13" s="62"/>
      <c r="F13" s="57"/>
      <c r="G13" s="56"/>
      <c r="H13" s="62"/>
      <c r="I13" s="56"/>
      <c r="J13" s="57"/>
    </row>
    <row r="14" spans="1:10" s="8" customFormat="1" ht="43.5" customHeight="1">
      <c r="A14" s="13"/>
      <c r="B14" s="14" t="s">
        <v>11</v>
      </c>
      <c r="C14" s="45" t="s">
        <v>10</v>
      </c>
      <c r="D14" s="46"/>
      <c r="E14" s="46"/>
      <c r="F14" s="47"/>
      <c r="G14" s="64">
        <f>G20+G25</f>
        <v>500</v>
      </c>
      <c r="H14" s="65"/>
      <c r="I14" s="37">
        <f>I15+I25+I20</f>
        <v>-14016</v>
      </c>
      <c r="J14" s="37"/>
    </row>
    <row r="15" spans="1:10" s="7" customFormat="1" ht="43.5" hidden="1" customHeight="1">
      <c r="A15" s="13">
        <v>606</v>
      </c>
      <c r="B15" s="15" t="s">
        <v>3</v>
      </c>
      <c r="C15" s="45" t="s">
        <v>0</v>
      </c>
      <c r="D15" s="46"/>
      <c r="E15" s="46"/>
      <c r="F15" s="47"/>
      <c r="G15" s="64">
        <f>-G18+G16</f>
        <v>0</v>
      </c>
      <c r="H15" s="65"/>
      <c r="I15" s="37">
        <f>I16-I18</f>
        <v>0</v>
      </c>
      <c r="J15" s="37"/>
    </row>
    <row r="16" spans="1:10" s="7" customFormat="1" ht="56.25" hidden="1" customHeight="1">
      <c r="A16" s="13"/>
      <c r="B16" s="16" t="s">
        <v>4</v>
      </c>
      <c r="C16" s="32" t="s">
        <v>53</v>
      </c>
      <c r="D16" s="33"/>
      <c r="E16" s="33"/>
      <c r="F16" s="38"/>
      <c r="G16" s="35">
        <v>0</v>
      </c>
      <c r="H16" s="36"/>
      <c r="I16" s="34">
        <v>0</v>
      </c>
      <c r="J16" s="34"/>
    </row>
    <row r="17" spans="1:12" s="7" customFormat="1" ht="73.5" hidden="1" customHeight="1">
      <c r="A17" s="13"/>
      <c r="B17" s="16" t="s">
        <v>35</v>
      </c>
      <c r="C17" s="32" t="s">
        <v>54</v>
      </c>
      <c r="D17" s="33"/>
      <c r="E17" s="33"/>
      <c r="F17" s="38"/>
      <c r="G17" s="35">
        <f>G16</f>
        <v>0</v>
      </c>
      <c r="H17" s="36"/>
      <c r="I17" s="35">
        <f>I16</f>
        <v>0</v>
      </c>
      <c r="J17" s="36"/>
    </row>
    <row r="18" spans="1:12" s="7" customFormat="1" ht="56.25" hidden="1" customHeight="1">
      <c r="A18" s="13"/>
      <c r="B18" s="16" t="s">
        <v>5</v>
      </c>
      <c r="C18" s="32" t="s">
        <v>48</v>
      </c>
      <c r="D18" s="33"/>
      <c r="E18" s="33"/>
      <c r="F18" s="38"/>
      <c r="G18" s="35">
        <f>G19</f>
        <v>0</v>
      </c>
      <c r="H18" s="36"/>
      <c r="I18" s="34">
        <f>I19</f>
        <v>0</v>
      </c>
      <c r="J18" s="34"/>
    </row>
    <row r="19" spans="1:12" s="7" customFormat="1" ht="75" hidden="1" customHeight="1">
      <c r="A19" s="13"/>
      <c r="B19" s="16" t="s">
        <v>46</v>
      </c>
      <c r="C19" s="32" t="s">
        <v>49</v>
      </c>
      <c r="D19" s="33"/>
      <c r="E19" s="33"/>
      <c r="F19" s="38"/>
      <c r="G19" s="35">
        <v>0</v>
      </c>
      <c r="H19" s="36"/>
      <c r="I19" s="34">
        <v>0</v>
      </c>
      <c r="J19" s="34"/>
    </row>
    <row r="20" spans="1:12" s="7" customFormat="1" ht="75" customHeight="1">
      <c r="A20" s="13"/>
      <c r="B20" s="15" t="s">
        <v>17</v>
      </c>
      <c r="C20" s="45" t="s">
        <v>18</v>
      </c>
      <c r="D20" s="46"/>
      <c r="E20" s="46"/>
      <c r="F20" s="47"/>
      <c r="G20" s="64">
        <f>G21-G23</f>
        <v>-1000</v>
      </c>
      <c r="H20" s="65"/>
      <c r="I20" s="37">
        <f>I21-I23</f>
        <v>-14016</v>
      </c>
      <c r="J20" s="37"/>
    </row>
    <row r="21" spans="1:12" s="7" customFormat="1" ht="93" customHeight="1">
      <c r="A21" s="13"/>
      <c r="B21" s="16" t="s">
        <v>22</v>
      </c>
      <c r="C21" s="32" t="s">
        <v>19</v>
      </c>
      <c r="D21" s="33"/>
      <c r="E21" s="33"/>
      <c r="F21" s="38"/>
      <c r="G21" s="35">
        <f>G22</f>
        <v>14000</v>
      </c>
      <c r="H21" s="36"/>
      <c r="I21" s="34">
        <v>0</v>
      </c>
      <c r="J21" s="34"/>
    </row>
    <row r="22" spans="1:12" s="7" customFormat="1" ht="93" customHeight="1">
      <c r="A22" s="13"/>
      <c r="B22" s="16" t="s">
        <v>36</v>
      </c>
      <c r="C22" s="32" t="s">
        <v>37</v>
      </c>
      <c r="D22" s="33"/>
      <c r="E22" s="33"/>
      <c r="F22" s="38"/>
      <c r="G22" s="35">
        <v>14000</v>
      </c>
      <c r="H22" s="36"/>
      <c r="I22" s="35">
        <v>0</v>
      </c>
      <c r="J22" s="36"/>
    </row>
    <row r="23" spans="1:12" s="7" customFormat="1" ht="43.5" customHeight="1">
      <c r="A23" s="13"/>
      <c r="B23" s="16" t="s">
        <v>21</v>
      </c>
      <c r="C23" s="32" t="s">
        <v>20</v>
      </c>
      <c r="D23" s="33"/>
      <c r="E23" s="33"/>
      <c r="F23" s="38"/>
      <c r="G23" s="35">
        <f>G24</f>
        <v>15000</v>
      </c>
      <c r="H23" s="36"/>
      <c r="I23" s="34">
        <f>I24</f>
        <v>14016</v>
      </c>
      <c r="J23" s="34"/>
    </row>
    <row r="24" spans="1:12" s="7" customFormat="1" ht="36" customHeight="1">
      <c r="A24" s="13"/>
      <c r="B24" s="16" t="s">
        <v>38</v>
      </c>
      <c r="C24" s="32" t="s">
        <v>42</v>
      </c>
      <c r="D24" s="33"/>
      <c r="E24" s="33"/>
      <c r="F24" s="38"/>
      <c r="G24" s="35">
        <v>15000</v>
      </c>
      <c r="H24" s="36"/>
      <c r="I24" s="34">
        <v>14016</v>
      </c>
      <c r="J24" s="34"/>
    </row>
    <row r="25" spans="1:12" s="7" customFormat="1" ht="37.5" customHeight="1">
      <c r="A25" s="13">
        <v>909</v>
      </c>
      <c r="B25" s="15" t="s">
        <v>6</v>
      </c>
      <c r="C25" s="45" t="s">
        <v>2</v>
      </c>
      <c r="D25" s="46"/>
      <c r="E25" s="46"/>
      <c r="F25" s="47"/>
      <c r="G25" s="64">
        <f>G30-G26</f>
        <v>1500</v>
      </c>
      <c r="H25" s="65"/>
      <c r="I25" s="64">
        <f>I30-I26</f>
        <v>0</v>
      </c>
      <c r="J25" s="65"/>
    </row>
    <row r="26" spans="1:12" ht="36.75" customHeight="1">
      <c r="A26" s="13"/>
      <c r="B26" s="16" t="s">
        <v>24</v>
      </c>
      <c r="C26" s="32" t="s">
        <v>23</v>
      </c>
      <c r="D26" s="33"/>
      <c r="E26" s="33"/>
      <c r="F26" s="33"/>
      <c r="G26" s="35">
        <f>G29</f>
        <v>1632557</v>
      </c>
      <c r="H26" s="36"/>
      <c r="I26" s="35">
        <f>I29</f>
        <v>779924</v>
      </c>
      <c r="J26" s="48"/>
      <c r="K26" s="7"/>
      <c r="L26" s="7"/>
    </row>
    <row r="27" spans="1:12" ht="37.5" customHeight="1">
      <c r="A27" s="13"/>
      <c r="B27" s="16" t="s">
        <v>27</v>
      </c>
      <c r="C27" s="32" t="s">
        <v>28</v>
      </c>
      <c r="D27" s="33"/>
      <c r="E27" s="33"/>
      <c r="F27" s="33"/>
      <c r="G27" s="35">
        <f>G29</f>
        <v>1632557</v>
      </c>
      <c r="H27" s="36"/>
      <c r="I27" s="34">
        <f>I29</f>
        <v>779924</v>
      </c>
      <c r="J27" s="34"/>
      <c r="K27" s="7"/>
      <c r="L27" s="7"/>
    </row>
    <row r="28" spans="1:12" ht="37.5" customHeight="1">
      <c r="A28" s="23"/>
      <c r="B28" s="16" t="s">
        <v>7</v>
      </c>
      <c r="C28" s="32" t="s">
        <v>26</v>
      </c>
      <c r="D28" s="33"/>
      <c r="E28" s="33"/>
      <c r="F28" s="33"/>
      <c r="G28" s="35">
        <f>G29</f>
        <v>1632557</v>
      </c>
      <c r="H28" s="36"/>
      <c r="I28" s="34">
        <f>I29</f>
        <v>779924</v>
      </c>
      <c r="J28" s="34"/>
    </row>
    <row r="29" spans="1:12" ht="38.25" customHeight="1">
      <c r="A29" s="23"/>
      <c r="B29" s="16" t="s">
        <v>29</v>
      </c>
      <c r="C29" s="32" t="s">
        <v>30</v>
      </c>
      <c r="D29" s="33"/>
      <c r="E29" s="33"/>
      <c r="F29" s="38"/>
      <c r="G29" s="35">
        <f>K29+G22+G16</f>
        <v>1632557</v>
      </c>
      <c r="H29" s="36"/>
      <c r="I29" s="35">
        <f>L29+I22+I16</f>
        <v>779924</v>
      </c>
      <c r="J29" s="36"/>
      <c r="K29" s="7">
        <v>1618557</v>
      </c>
      <c r="L29" s="7">
        <v>779924</v>
      </c>
    </row>
    <row r="30" spans="1:12" ht="48" customHeight="1">
      <c r="A30" s="23"/>
      <c r="B30" s="16" t="s">
        <v>31</v>
      </c>
      <c r="C30" s="32" t="s">
        <v>32</v>
      </c>
      <c r="D30" s="33"/>
      <c r="E30" s="33"/>
      <c r="F30" s="33"/>
      <c r="G30" s="35">
        <f>G33</f>
        <v>1634057</v>
      </c>
      <c r="H30" s="36"/>
      <c r="I30" s="34">
        <f>I33</f>
        <v>779924</v>
      </c>
      <c r="J30" s="34"/>
    </row>
    <row r="31" spans="1:12" ht="47.25" customHeight="1">
      <c r="A31" s="23"/>
      <c r="B31" s="16" t="s">
        <v>33</v>
      </c>
      <c r="C31" s="32" t="s">
        <v>34</v>
      </c>
      <c r="D31" s="33"/>
      <c r="E31" s="33"/>
      <c r="F31" s="33"/>
      <c r="G31" s="35">
        <f>G33</f>
        <v>1634057</v>
      </c>
      <c r="H31" s="36"/>
      <c r="I31" s="34">
        <f>I33</f>
        <v>779924</v>
      </c>
      <c r="J31" s="34"/>
    </row>
    <row r="32" spans="1:12" ht="35.25" customHeight="1">
      <c r="A32" s="23"/>
      <c r="B32" s="16" t="s">
        <v>8</v>
      </c>
      <c r="C32" s="32" t="s">
        <v>41</v>
      </c>
      <c r="D32" s="33"/>
      <c r="E32" s="33"/>
      <c r="F32" s="33"/>
      <c r="G32" s="35">
        <f>G33</f>
        <v>1634057</v>
      </c>
      <c r="H32" s="36"/>
      <c r="I32" s="34">
        <f>I33</f>
        <v>779924</v>
      </c>
      <c r="J32" s="34"/>
    </row>
    <row r="33" spans="1:12" ht="55.5" customHeight="1">
      <c r="A33" s="28"/>
      <c r="B33" s="16" t="s">
        <v>39</v>
      </c>
      <c r="C33" s="32" t="s">
        <v>40</v>
      </c>
      <c r="D33" s="33"/>
      <c r="E33" s="33"/>
      <c r="F33" s="33"/>
      <c r="G33" s="35">
        <f>K33+G24</f>
        <v>1634057</v>
      </c>
      <c r="H33" s="36"/>
      <c r="I33" s="35">
        <f>I18+L33+I24</f>
        <v>779924</v>
      </c>
      <c r="J33" s="36"/>
      <c r="K33" s="7">
        <v>1619057</v>
      </c>
      <c r="L33" s="7">
        <v>765908</v>
      </c>
    </row>
    <row r="34" spans="1:12">
      <c r="A34" s="6" t="s">
        <v>63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2022-08-12T10:49:37Z</cp:lastPrinted>
  <dcterms:created xsi:type="dcterms:W3CDTF">2008-04-22T04:31:12Z</dcterms:created>
  <dcterms:modified xsi:type="dcterms:W3CDTF">2022-08-19T08:27:28Z</dcterms:modified>
</cp:coreProperties>
</file>